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C24" i="1" l="1"/>
  <c r="E24" i="1" l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3" i="1" s="1"/>
  <c r="E22" i="1"/>
  <c r="E5" i="1" s="1"/>
  <c r="E33" i="1" l="1"/>
</calcChain>
</file>

<file path=xl/sharedStrings.xml><?xml version="1.0" encoding="utf-8"?>
<sst xmlns="http://schemas.openxmlformats.org/spreadsheetml/2006/main" count="64" uniqueCount="63">
  <si>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</si>
  <si>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</si>
  <si>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</si>
  <si>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</si>
  <si>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</si>
  <si>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</si>
  <si>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</si>
  <si>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</si>
  <si>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</si>
  <si>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</si>
  <si>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</si>
  <si>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</si>
  <si>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</si>
  <si>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</si>
  <si>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</si>
  <si>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</si>
  <si>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</si>
  <si>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</si>
  <si>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</si>
  <si>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</si>
  <si>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</si>
  <si>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</si>
  <si>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</si>
  <si>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</si>
  <si>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</si>
  <si>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</si>
  <si>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</si>
  <si>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</si>
  <si>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</si>
  <si>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</si>
  <si>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</si>
  <si>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</si>
  <si>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</si>
  <si>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</si>
  <si>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</si>
  <si>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</si>
  <si>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</si>
  <si>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</si>
  <si>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</si>
  <si>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</si>
  <si>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</si>
  <si>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</si>
  <si>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</si>
  <si>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</si>
  <si>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</si>
  <si>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</si>
  <si>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</si>
  <si>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</si>
  <si>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</si>
  <si>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</si>
  <si>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</si>
  <si>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639 2 02 25013 13 0000 150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</si>
  <si>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</si>
  <si>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2024 год</t>
  </si>
  <si>
    <t>Прогнозируемые доходы бюджета городского поселения Мышкин на плановый период 2024 и 2025 годов в соответствии с классификацией доходов бюджетов Российской Федерации</t>
  </si>
  <si>
    <t>2025 год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</si>
  <si>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</si>
  <si>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639 202 20299 13 0000 150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</si>
  <si>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</si>
  <si>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</si>
  <si>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</si>
  <si>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</si>
  <si>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Приложение № 2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</si>
</sst>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vertical="center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Font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G1" sqref="G1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63.75" customHeight="1" x14ac:dyDescent="0.25">
      <c r="B1" s="50" t="s">
        <v>62</v>
      </c>
      <c r="C1" s="50"/>
      <c r="D1" s="50"/>
      <c r="E1" s="50"/>
      <c r="F1" s="24"/>
    </row>
    <row r="2" spans="1:6" ht="51.75" customHeight="1" thickBot="1" x14ac:dyDescent="0.3">
      <c r="A2" s="57" t="s">
        <v>54</v>
      </c>
      <c r="B2" s="57"/>
      <c r="C2" s="57"/>
      <c r="D2" s="57"/>
      <c r="E2" s="57"/>
    </row>
    <row r="3" spans="1:6" ht="13.5" customHeight="1" x14ac:dyDescent="0.25">
      <c r="A3" s="1" t="s">
        <v>0</v>
      </c>
      <c r="B3" s="51" t="s">
        <v>1</v>
      </c>
      <c r="C3" s="53" t="s">
        <v>53</v>
      </c>
      <c r="D3" s="54"/>
      <c r="E3" s="13" t="s">
        <v>55</v>
      </c>
    </row>
    <row r="4" spans="1:6" ht="14.25" customHeight="1" thickBot="1" x14ac:dyDescent="0.3">
      <c r="A4" s="2" t="s">
        <v>2</v>
      </c>
      <c r="B4" s="52"/>
      <c r="C4" s="55" t="s">
        <v>3</v>
      </c>
      <c r="D4" s="56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1">
        <f>C6+C8+C9+C14+C19+C22</f>
        <v>21035335</v>
      </c>
      <c r="D5" s="32"/>
      <c r="E5" s="15">
        <f>E6+E8+E9+E14+E19+E22</f>
        <v>16194000</v>
      </c>
    </row>
    <row r="6" spans="1:6" ht="15.75" customHeight="1" thickBot="1" x14ac:dyDescent="0.3">
      <c r="A6" s="8" t="s">
        <v>7</v>
      </c>
      <c r="B6" s="3" t="s">
        <v>8</v>
      </c>
      <c r="C6" s="31">
        <f>C7</f>
        <v>7900000</v>
      </c>
      <c r="D6" s="32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33">
        <v>7900000</v>
      </c>
      <c r="D7" s="34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31">
        <v>1708200</v>
      </c>
      <c r="D8" s="32"/>
      <c r="E8" s="15">
        <v>1443000</v>
      </c>
    </row>
    <row r="9" spans="1:6" ht="12.75" customHeight="1" thickBot="1" x14ac:dyDescent="0.3">
      <c r="A9" s="8" t="s">
        <v>13</v>
      </c>
      <c r="B9" s="3" t="s">
        <v>14</v>
      </c>
      <c r="C9" s="31">
        <f>C10+C11</f>
        <v>6900000</v>
      </c>
      <c r="D9" s="32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33">
        <v>3500000</v>
      </c>
      <c r="D10" s="34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33">
        <f>C12+C13</f>
        <v>3400000</v>
      </c>
      <c r="D11" s="34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33">
        <v>1700000</v>
      </c>
      <c r="D12" s="34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33">
        <v>1700000</v>
      </c>
      <c r="D13" s="34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31">
        <f>C15+C16+C18</f>
        <v>1332000</v>
      </c>
      <c r="D14" s="32"/>
      <c r="E14" s="15">
        <f>E15+E16+E18</f>
        <v>1226000</v>
      </c>
    </row>
    <row r="15" spans="1:6" ht="103.5" customHeight="1" thickBot="1" x14ac:dyDescent="0.3">
      <c r="A15" s="2" t="s">
        <v>23</v>
      </c>
      <c r="B15" s="5" t="s">
        <v>24</v>
      </c>
      <c r="C15" s="33">
        <v>649000</v>
      </c>
      <c r="D15" s="34"/>
      <c r="E15" s="14">
        <v>588000</v>
      </c>
    </row>
    <row r="16" spans="1:6" ht="102" customHeight="1" thickBot="1" x14ac:dyDescent="0.3">
      <c r="A16" s="2" t="s">
        <v>43</v>
      </c>
      <c r="B16" s="5" t="s">
        <v>44</v>
      </c>
      <c r="C16" s="33">
        <v>247000</v>
      </c>
      <c r="D16" s="34"/>
      <c r="E16" s="14">
        <v>238000</v>
      </c>
    </row>
    <row r="17" spans="1:5" ht="30.75" hidden="1" customHeight="1" thickBot="1" x14ac:dyDescent="0.3">
      <c r="A17" s="2" t="s">
        <v>25</v>
      </c>
      <c r="B17" s="6" t="s">
        <v>26</v>
      </c>
      <c r="C17" s="37">
        <v>20000</v>
      </c>
      <c r="D17" s="38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4">
        <v>436000</v>
      </c>
      <c r="D18" s="45"/>
      <c r="E18" s="16">
        <v>400000</v>
      </c>
    </row>
    <row r="19" spans="1:5" ht="24" customHeight="1" x14ac:dyDescent="0.25">
      <c r="A19" s="46" t="s">
        <v>28</v>
      </c>
      <c r="B19" s="48" t="s">
        <v>27</v>
      </c>
      <c r="C19" s="40">
        <f>C21</f>
        <v>242000</v>
      </c>
      <c r="D19" s="41"/>
      <c r="E19" s="29">
        <f>E21</f>
        <v>150000</v>
      </c>
    </row>
    <row r="20" spans="1:5" ht="16.5" customHeight="1" thickBot="1" x14ac:dyDescent="0.3">
      <c r="A20" s="47"/>
      <c r="B20" s="49"/>
      <c r="C20" s="42"/>
      <c r="D20" s="43"/>
      <c r="E20" s="30"/>
    </row>
    <row r="21" spans="1:5" ht="51" customHeight="1" thickBot="1" x14ac:dyDescent="0.3">
      <c r="A21" s="1" t="s">
        <v>45</v>
      </c>
      <c r="B21" s="21" t="s">
        <v>46</v>
      </c>
      <c r="C21" s="35">
        <v>242000</v>
      </c>
      <c r="D21" s="36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31">
        <f>C23</f>
        <v>2953135</v>
      </c>
      <c r="D22" s="32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3">
        <v>2953135</v>
      </c>
      <c r="D23" s="34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31">
        <f>C25+C28+C26+C29+C31+C27+C32+C30</f>
        <v>70034765</v>
      </c>
      <c r="D24" s="32"/>
      <c r="E24" s="15">
        <f>E25+E28+E26+E29+E31+E27</f>
        <v>41547964</v>
      </c>
    </row>
    <row r="25" spans="1:5" ht="38.25" customHeight="1" thickBot="1" x14ac:dyDescent="0.3">
      <c r="A25" s="2" t="s">
        <v>37</v>
      </c>
      <c r="B25" s="5" t="s">
        <v>34</v>
      </c>
      <c r="C25" s="33">
        <v>778000</v>
      </c>
      <c r="D25" s="34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3">
        <v>36106932</v>
      </c>
      <c r="D26" s="34"/>
      <c r="E26" s="18">
        <v>6106932</v>
      </c>
    </row>
    <row r="27" spans="1:5" ht="115.5" customHeight="1" thickBot="1" x14ac:dyDescent="0.3">
      <c r="A27" s="10" t="s">
        <v>57</v>
      </c>
      <c r="B27" s="5" t="s">
        <v>52</v>
      </c>
      <c r="C27" s="33">
        <v>15400510</v>
      </c>
      <c r="D27" s="34"/>
      <c r="E27" s="25">
        <v>12420069</v>
      </c>
    </row>
    <row r="28" spans="1:5" ht="108.75" customHeight="1" thickBot="1" x14ac:dyDescent="0.3">
      <c r="A28" s="10" t="s">
        <v>51</v>
      </c>
      <c r="B28" s="9" t="s">
        <v>56</v>
      </c>
      <c r="C28" s="33">
        <v>0</v>
      </c>
      <c r="D28" s="34"/>
      <c r="E28" s="14">
        <v>21923920</v>
      </c>
    </row>
    <row r="29" spans="1:5" ht="51.75" customHeight="1" thickBot="1" x14ac:dyDescent="0.3">
      <c r="A29" s="10" t="s">
        <v>50</v>
      </c>
      <c r="B29" s="9" t="s">
        <v>49</v>
      </c>
      <c r="C29" s="33">
        <v>781066</v>
      </c>
      <c r="D29" s="39"/>
      <c r="E29" s="19">
        <v>779568</v>
      </c>
    </row>
    <row r="30" spans="1:5" ht="92.25" customHeight="1" thickBot="1" x14ac:dyDescent="0.3">
      <c r="A30" s="12" t="s">
        <v>60</v>
      </c>
      <c r="B30" s="9" t="s">
        <v>61</v>
      </c>
      <c r="C30" s="33">
        <v>7291667</v>
      </c>
      <c r="D30" s="39"/>
      <c r="E30" s="27"/>
    </row>
    <row r="31" spans="1:5" ht="66" customHeight="1" thickBot="1" x14ac:dyDescent="0.3">
      <c r="A31" s="10" t="s">
        <v>38</v>
      </c>
      <c r="B31" s="9" t="s">
        <v>36</v>
      </c>
      <c r="C31" s="33">
        <v>306888</v>
      </c>
      <c r="D31" s="39"/>
      <c r="E31" s="25">
        <v>317475</v>
      </c>
    </row>
    <row r="32" spans="1:5" ht="56.25" customHeight="1" thickBot="1" x14ac:dyDescent="0.3">
      <c r="A32" s="28" t="s">
        <v>58</v>
      </c>
      <c r="B32" s="9" t="s">
        <v>59</v>
      </c>
      <c r="C32" s="33">
        <v>9369702</v>
      </c>
      <c r="D32" s="34"/>
      <c r="E32" s="26"/>
    </row>
    <row r="33" spans="1:5" ht="15.75" thickBot="1" x14ac:dyDescent="0.3">
      <c r="A33" s="2"/>
      <c r="B33" s="3" t="s">
        <v>35</v>
      </c>
      <c r="C33" s="31">
        <f>C24+C5</f>
        <v>91070100</v>
      </c>
      <c r="D33" s="32"/>
      <c r="E33" s="15">
        <f>E24+E5</f>
        <v>57741964</v>
      </c>
    </row>
  </sheetData>
  <mergeCells count="36">
    <mergeCell ref="B1:E1"/>
    <mergeCell ref="B3:B4"/>
    <mergeCell ref="C3:D3"/>
    <mergeCell ref="C4:D4"/>
    <mergeCell ref="C6:D6"/>
    <mergeCell ref="C5:D5"/>
    <mergeCell ref="A2:E2"/>
    <mergeCell ref="A19:A20"/>
    <mergeCell ref="C7:D7"/>
    <mergeCell ref="C8:D8"/>
    <mergeCell ref="C9:D9"/>
    <mergeCell ref="C10:D10"/>
    <mergeCell ref="B19:B20"/>
    <mergeCell ref="C16:D16"/>
    <mergeCell ref="C23:D23"/>
    <mergeCell ref="C25:D25"/>
    <mergeCell ref="C33:D33"/>
    <mergeCell ref="C17:D17"/>
    <mergeCell ref="C28:D28"/>
    <mergeCell ref="C26:D26"/>
    <mergeCell ref="C29:D29"/>
    <mergeCell ref="C31:D31"/>
    <mergeCell ref="C27:D27"/>
    <mergeCell ref="C19:D20"/>
    <mergeCell ref="C18:D18"/>
    <mergeCell ref="C32:D32"/>
    <mergeCell ref="C24:D24"/>
    <mergeCell ref="C30:D30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2023-12-15T11:34:58Z</dcterms:modified>
</cp:coreProperties>
</file>